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УТОЧНЕНИЕ-по годам\уточнение 2023\!!!Актуальная редакция решения Совета на 2023-2025\"/>
    </mc:Choice>
  </mc:AlternateContent>
  <xr:revisionPtr revIDLastSave="0" documentId="13_ncr:1_{FD9DA2F5-A172-46FB-89F9-B3C5913370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 гг" sheetId="2" r:id="rId1"/>
  </sheets>
  <definedNames>
    <definedName name="_xlnm.Print_Titles" localSheetId="0">'2024-2025 гг'!$17:$18</definedName>
    <definedName name="_xlnm.Print_Area" localSheetId="0">'2024-2025 гг'!$A$1:$D$51</definedName>
  </definedNames>
  <calcPr calcId="191029" iterate="1"/>
</workbook>
</file>

<file path=xl/calcChain.xml><?xml version="1.0" encoding="utf-8"?>
<calcChain xmlns="http://schemas.openxmlformats.org/spreadsheetml/2006/main">
  <c r="D41" i="2" l="1"/>
  <c r="D40" i="2" s="1"/>
  <c r="C41" i="2"/>
  <c r="C40" i="2" s="1"/>
  <c r="D19" i="2"/>
  <c r="G36" i="2"/>
  <c r="G35" i="2"/>
  <c r="C19" i="2"/>
  <c r="C45" i="2" l="1"/>
  <c r="D45" i="2"/>
</calcChain>
</file>

<file path=xl/sharedStrings.xml><?xml version="1.0" encoding="utf-8"?>
<sst xmlns="http://schemas.openxmlformats.org/spreadsheetml/2006/main" count="73" uniqueCount="72">
  <si>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</si>
  <si>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</si>
  <si>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</si>
  <si>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</si>
  <si>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</si>
  <si>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</si>
  <si>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</si>
  <si>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</si>
  <si>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</si>
  <si>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</si>
  <si>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</si>
  <si>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</si>
  <si>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</si>
  <si>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</si>
  <si>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</si>
  <si>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</si>
  <si>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</si>
  <si>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</si>
  <si>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</si>
  <si>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</si>
  <si>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</si>
  <si>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</si>
  <si>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</si>
  <si>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</si>
  <si>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</si>
  <si>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</si>
  <si>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</si>
  <si>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</si>
  <si>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</si>
  <si>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</si>
  <si>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</si>
  <si>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</si>
  <si>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</si>
  <si>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</si>
  <si>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</si>
  <si>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</si>
  <si>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</si>
  <si>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</si>
  <si>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</si>
  <si>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</si>
  <si>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</si>
  <si>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</si>
  <si>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</si>
  <si>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</si>
  <si>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</si>
  <si>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</si>
  <si>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</si>
  <si>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</si>
  <si>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</si>
  <si>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</si>
  <si>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</si>
  <si>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</si>
  <si>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</si>
  <si>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</si>
  <si>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</si>
  <si>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</si>
  <si>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</si>
  <si>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</si>
  <si>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</si>
  <si>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</si>
  <si>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</si>
  <si>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</si>
  <si>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</si>
  <si>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</si>
  <si>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</si>
  <si>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</si>
  <si>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</si>
  <si>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</si>
  <si>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</si>
  <si>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</si>
  <si>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25 декабря 2023 г.  №1 протокол №60)</t>
  </si>
  <si>
    <t>Начальник финансового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</si>
</sst>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2009 - спр." xfId="3" xr:uid="{00000000-0005-0000-0000-000003000000}"/>
    <cellStyle name="Обычный_доходы-октябрь" xfId="4" xr:uid="{00000000-0005-0000-0000-000004000000}"/>
    <cellStyle name="Обычный_спр." xfId="5" xr:uid="{00000000-0005-0000-0000-000005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8"/>
  <sheetViews>
    <sheetView tabSelected="1" topLeftCell="A43" zoomScale="75" zoomScaleNormal="75" zoomScaleSheetLayoutView="100" workbookViewId="0">
      <selection activeCell="A50" sqref="A50"/>
    </sheetView>
  </sheetViews>
  <sheetFormatPr defaultColWidth="9.140625" defaultRowHeight="18.75" x14ac:dyDescent="0.3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 x14ac:dyDescent="0.3">
      <c r="B1" s="36"/>
      <c r="C1" s="36"/>
      <c r="D1" s="36"/>
    </row>
    <row r="2" spans="1:33" ht="18.75" customHeight="1" x14ac:dyDescent="0.3">
      <c r="B2" s="36" t="s">
        <v>65</v>
      </c>
      <c r="C2" s="36"/>
      <c r="D2" s="36"/>
    </row>
    <row r="3" spans="1:33" x14ac:dyDescent="0.3">
      <c r="B3" s="36" t="s">
        <v>66</v>
      </c>
      <c r="C3" s="36"/>
      <c r="D3" s="36"/>
    </row>
    <row r="4" spans="1:33" x14ac:dyDescent="0.3">
      <c r="B4" s="36" t="s">
        <v>67</v>
      </c>
      <c r="C4" s="36"/>
      <c r="D4" s="36"/>
    </row>
    <row r="5" spans="1:33" ht="18.75" customHeight="1" x14ac:dyDescent="0.3">
      <c r="B5" s="36" t="s">
        <v>69</v>
      </c>
      <c r="C5" s="36"/>
      <c r="D5" s="36"/>
    </row>
    <row r="6" spans="1:33" x14ac:dyDescent="0.3">
      <c r="B6" s="36" t="s">
        <v>68</v>
      </c>
      <c r="C6" s="36"/>
      <c r="D6" s="36"/>
    </row>
    <row r="7" spans="1:33" x14ac:dyDescent="0.3">
      <c r="B7" s="36" t="s">
        <v>67</v>
      </c>
      <c r="C7" s="36"/>
      <c r="D7" s="36"/>
    </row>
    <row r="8" spans="1:33" x14ac:dyDescent="0.3">
      <c r="B8" s="36" t="s">
        <v>70</v>
      </c>
      <c r="C8" s="36"/>
      <c r="D8" s="36"/>
    </row>
    <row r="9" spans="1:33" s="7" customFormat="1" ht="18.75" customHeight="1" x14ac:dyDescent="0.3">
      <c r="A9" s="10"/>
      <c r="B9" s="39"/>
      <c r="C9" s="39"/>
      <c r="D9" s="3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s="7" customFormat="1" ht="18.75" customHeight="1" x14ac:dyDescent="0.3">
      <c r="A10" s="10"/>
      <c r="B10" s="39"/>
      <c r="C10" s="39"/>
      <c r="D10" s="39"/>
    </row>
    <row r="11" spans="1:33" ht="45" customHeight="1" x14ac:dyDescent="0.3"/>
    <row r="12" spans="1:33" s="3" customFormat="1" ht="43.5" customHeight="1" x14ac:dyDescent="0.3">
      <c r="A12" s="40" t="s">
        <v>41</v>
      </c>
      <c r="B12" s="40"/>
      <c r="C12" s="40"/>
      <c r="D12" s="40"/>
    </row>
    <row r="13" spans="1:33" s="3" customFormat="1" ht="6" customHeight="1" x14ac:dyDescent="0.3">
      <c r="A13" s="41"/>
      <c r="B13" s="41"/>
      <c r="C13" s="41"/>
      <c r="D13" s="41"/>
    </row>
    <row r="14" spans="1:33" x14ac:dyDescent="0.3">
      <c r="A14" s="41" t="s">
        <v>63</v>
      </c>
      <c r="B14" s="41"/>
      <c r="C14" s="41"/>
      <c r="D14" s="41"/>
    </row>
    <row r="15" spans="1:33" ht="45.75" customHeight="1" x14ac:dyDescent="0.3">
      <c r="A15" s="11"/>
      <c r="B15" s="11"/>
      <c r="C15" s="11"/>
      <c r="D15" s="11"/>
    </row>
    <row r="16" spans="1:33" s="7" customFormat="1" x14ac:dyDescent="0.3">
      <c r="A16" s="10"/>
      <c r="D16" s="8" t="s">
        <v>46</v>
      </c>
    </row>
    <row r="17" spans="1:6" s="10" customFormat="1" ht="26.25" customHeight="1" x14ac:dyDescent="0.3">
      <c r="A17" s="42" t="s">
        <v>40</v>
      </c>
      <c r="B17" s="42" t="s">
        <v>39</v>
      </c>
      <c r="C17" s="43" t="s">
        <v>38</v>
      </c>
      <c r="D17" s="43"/>
    </row>
    <row r="18" spans="1:6" s="10" customFormat="1" ht="26.25" customHeight="1" x14ac:dyDescent="0.3">
      <c r="A18" s="42"/>
      <c r="B18" s="42"/>
      <c r="C18" s="12" t="s">
        <v>54</v>
      </c>
      <c r="D18" s="13" t="s">
        <v>64</v>
      </c>
    </row>
    <row r="19" spans="1:6" s="17" customFormat="1" ht="22.5" customHeight="1" x14ac:dyDescent="0.3">
      <c r="A19" s="14" t="s">
        <v>37</v>
      </c>
      <c r="B19" s="15" t="s">
        <v>36</v>
      </c>
      <c r="C19" s="16">
        <f>SUM(C20:C39)</f>
        <v>828853170.8499999</v>
      </c>
      <c r="D19" s="16">
        <f>SUM(D20:D39)</f>
        <v>833294656.42999995</v>
      </c>
    </row>
    <row r="20" spans="1:6" s="3" customFormat="1" ht="34.5" customHeight="1" x14ac:dyDescent="0.3">
      <c r="A20" s="18" t="s">
        <v>35</v>
      </c>
      <c r="B20" s="19" t="s">
        <v>47</v>
      </c>
      <c r="C20" s="32">
        <v>19903300</v>
      </c>
      <c r="D20" s="32">
        <v>20095100</v>
      </c>
    </row>
    <row r="21" spans="1:6" s="3" customFormat="1" ht="29.25" customHeight="1" x14ac:dyDescent="0.3">
      <c r="A21" s="18" t="s">
        <v>34</v>
      </c>
      <c r="B21" s="19" t="s">
        <v>33</v>
      </c>
      <c r="C21" s="32">
        <v>499232100</v>
      </c>
      <c r="D21" s="32">
        <v>508417700</v>
      </c>
      <c r="F21" s="20"/>
    </row>
    <row r="22" spans="1:6" s="3" customFormat="1" ht="66" customHeight="1" x14ac:dyDescent="0.3">
      <c r="A22" s="18" t="s">
        <v>32</v>
      </c>
      <c r="B22" s="19" t="s">
        <v>31</v>
      </c>
      <c r="C22" s="32">
        <v>184084500</v>
      </c>
      <c r="D22" s="32">
        <v>174777000</v>
      </c>
      <c r="F22" s="20"/>
    </row>
    <row r="23" spans="1:6" s="3" customFormat="1" ht="45" customHeight="1" x14ac:dyDescent="0.3">
      <c r="A23" s="18" t="s">
        <v>55</v>
      </c>
      <c r="B23" s="19" t="s">
        <v>56</v>
      </c>
      <c r="C23" s="32">
        <v>100000</v>
      </c>
      <c r="D23" s="32">
        <v>100000</v>
      </c>
      <c r="F23" s="20"/>
    </row>
    <row r="24" spans="1:6" s="3" customFormat="1" ht="27" customHeight="1" x14ac:dyDescent="0.3">
      <c r="A24" s="18" t="s">
        <v>30</v>
      </c>
      <c r="B24" s="19" t="s">
        <v>29</v>
      </c>
      <c r="C24" s="32">
        <v>31553200</v>
      </c>
      <c r="D24" s="32">
        <v>34257400</v>
      </c>
    </row>
    <row r="25" spans="1:6" s="3" customFormat="1" ht="62.25" customHeight="1" x14ac:dyDescent="0.3">
      <c r="A25" s="18" t="s">
        <v>28</v>
      </c>
      <c r="B25" s="19" t="s">
        <v>27</v>
      </c>
      <c r="C25" s="32">
        <v>25555000</v>
      </c>
      <c r="D25" s="32">
        <v>26835000</v>
      </c>
    </row>
    <row r="26" spans="1:6" s="3" customFormat="1" ht="36" customHeight="1" x14ac:dyDescent="0.3">
      <c r="A26" s="18" t="s">
        <v>42</v>
      </c>
      <c r="B26" s="19" t="s">
        <v>43</v>
      </c>
      <c r="C26" s="32">
        <v>7851200</v>
      </c>
      <c r="D26" s="32">
        <v>7929600</v>
      </c>
    </row>
    <row r="27" spans="1:6" s="3" customFormat="1" ht="32.25" customHeight="1" x14ac:dyDescent="0.3">
      <c r="A27" s="18" t="s">
        <v>26</v>
      </c>
      <c r="B27" s="19" t="s">
        <v>25</v>
      </c>
      <c r="C27" s="32">
        <v>12700000</v>
      </c>
      <c r="D27" s="32">
        <v>12905000</v>
      </c>
    </row>
    <row r="28" spans="1:6" s="3" customFormat="1" ht="198" customHeight="1" x14ac:dyDescent="0.3">
      <c r="A28" s="18" t="s">
        <v>24</v>
      </c>
      <c r="B28" s="19" t="s">
        <v>48</v>
      </c>
      <c r="C28" s="32">
        <v>17378700</v>
      </c>
      <c r="D28" s="32">
        <v>17378700</v>
      </c>
    </row>
    <row r="29" spans="1:6" s="3" customFormat="1" ht="159.75" customHeight="1" x14ac:dyDescent="0.3">
      <c r="A29" s="18" t="s">
        <v>23</v>
      </c>
      <c r="B29" s="19" t="s">
        <v>22</v>
      </c>
      <c r="C29" s="32">
        <v>15165900</v>
      </c>
      <c r="D29" s="32">
        <v>15165900</v>
      </c>
    </row>
    <row r="30" spans="1:6" s="3" customFormat="1" ht="163.5" customHeight="1" x14ac:dyDescent="0.3">
      <c r="A30" s="18" t="s">
        <v>21</v>
      </c>
      <c r="B30" s="19" t="s">
        <v>49</v>
      </c>
      <c r="C30" s="32">
        <v>800000</v>
      </c>
      <c r="D30" s="32">
        <v>800000</v>
      </c>
    </row>
    <row r="31" spans="1:6" s="3" customFormat="1" ht="140.25" customHeight="1" x14ac:dyDescent="0.3">
      <c r="A31" s="18" t="s">
        <v>20</v>
      </c>
      <c r="B31" s="19" t="s">
        <v>19</v>
      </c>
      <c r="C31" s="32">
        <v>1854240</v>
      </c>
      <c r="D31" s="32">
        <v>1854240</v>
      </c>
    </row>
    <row r="32" spans="1:6" s="3" customFormat="1" ht="162.75" customHeight="1" x14ac:dyDescent="0.3">
      <c r="A32" s="21" t="s">
        <v>18</v>
      </c>
      <c r="B32" s="22" t="s">
        <v>17</v>
      </c>
      <c r="C32" s="32">
        <v>1943500</v>
      </c>
      <c r="D32" s="32">
        <v>1943500</v>
      </c>
    </row>
    <row r="33" spans="1:7" s="3" customFormat="1" ht="41.25" customHeight="1" x14ac:dyDescent="0.3">
      <c r="A33" s="18" t="s">
        <v>16</v>
      </c>
      <c r="B33" s="19" t="s">
        <v>15</v>
      </c>
      <c r="C33" s="32">
        <v>1881800</v>
      </c>
      <c r="D33" s="32">
        <v>1975900</v>
      </c>
    </row>
    <row r="34" spans="1:7" s="3" customFormat="1" ht="97.5" customHeight="1" x14ac:dyDescent="0.3">
      <c r="A34" s="23" t="s">
        <v>57</v>
      </c>
      <c r="B34" s="22" t="s">
        <v>58</v>
      </c>
      <c r="C34" s="32">
        <v>160000</v>
      </c>
      <c r="D34" s="32">
        <v>160000</v>
      </c>
    </row>
    <row r="35" spans="1:7" s="3" customFormat="1" ht="64.5" customHeight="1" x14ac:dyDescent="0.3">
      <c r="A35" s="24" t="s">
        <v>14</v>
      </c>
      <c r="B35" s="25" t="s">
        <v>50</v>
      </c>
      <c r="C35" s="32">
        <v>1766768.12</v>
      </c>
      <c r="D35" s="32">
        <v>1776768.12</v>
      </c>
      <c r="E35" s="26"/>
      <c r="G35" s="9">
        <f>C35+C36+C34</f>
        <v>2703611.3000000003</v>
      </c>
    </row>
    <row r="36" spans="1:7" s="3" customFormat="1" ht="48" customHeight="1" x14ac:dyDescent="0.3">
      <c r="A36" s="27" t="s">
        <v>13</v>
      </c>
      <c r="B36" s="25" t="s">
        <v>51</v>
      </c>
      <c r="C36" s="32">
        <v>776843.18</v>
      </c>
      <c r="D36" s="32">
        <v>776843.18</v>
      </c>
      <c r="E36" s="26"/>
      <c r="G36" s="9">
        <f>D35+D36+D34</f>
        <v>2713611.3000000003</v>
      </c>
    </row>
    <row r="37" spans="1:7" s="3" customFormat="1" ht="189" customHeight="1" x14ac:dyDescent="0.3">
      <c r="A37" s="27" t="s">
        <v>12</v>
      </c>
      <c r="B37" s="25" t="s">
        <v>59</v>
      </c>
      <c r="C37" s="32">
        <v>2000</v>
      </c>
      <c r="D37" s="32">
        <v>2000</v>
      </c>
      <c r="E37" s="26"/>
    </row>
    <row r="38" spans="1:7" s="3" customFormat="1" ht="130.5" customHeight="1" x14ac:dyDescent="0.3">
      <c r="A38" s="24" t="s">
        <v>11</v>
      </c>
      <c r="B38" s="25" t="s">
        <v>52</v>
      </c>
      <c r="C38" s="32">
        <v>5000000</v>
      </c>
      <c r="D38" s="32">
        <v>5000000</v>
      </c>
      <c r="E38" s="26"/>
    </row>
    <row r="39" spans="1:7" s="3" customFormat="1" ht="35.25" customHeight="1" x14ac:dyDescent="0.3">
      <c r="A39" s="18" t="s">
        <v>10</v>
      </c>
      <c r="B39" s="19" t="s">
        <v>9</v>
      </c>
      <c r="C39" s="32">
        <v>1144119.55</v>
      </c>
      <c r="D39" s="32">
        <v>1144005.1299999999</v>
      </c>
      <c r="E39" s="26"/>
    </row>
    <row r="40" spans="1:7" s="6" customFormat="1" ht="34.5" customHeight="1" x14ac:dyDescent="0.3">
      <c r="A40" s="14" t="s">
        <v>8</v>
      </c>
      <c r="B40" s="15" t="s">
        <v>7</v>
      </c>
      <c r="C40" s="33">
        <f>SUM(C41:C44)-C41</f>
        <v>1597843900</v>
      </c>
      <c r="D40" s="33">
        <f>SUM(D41:D44)-D41</f>
        <v>1605759100</v>
      </c>
    </row>
    <row r="41" spans="1:7" s="5" customFormat="1" ht="63.75" customHeight="1" x14ac:dyDescent="0.3">
      <c r="A41" s="18" t="s">
        <v>6</v>
      </c>
      <c r="B41" s="19" t="s">
        <v>53</v>
      </c>
      <c r="C41" s="34">
        <f>SUM(C42:C44)</f>
        <v>1597843900</v>
      </c>
      <c r="D41" s="34">
        <f>SUM(D42:D44)</f>
        <v>1605759100</v>
      </c>
    </row>
    <row r="42" spans="1:7" s="5" customFormat="1" ht="45.75" customHeight="1" x14ac:dyDescent="0.3">
      <c r="A42" s="18" t="s">
        <v>5</v>
      </c>
      <c r="B42" s="19" t="s">
        <v>60</v>
      </c>
      <c r="C42" s="35">
        <v>122745900</v>
      </c>
      <c r="D42" s="35">
        <v>129351300</v>
      </c>
    </row>
    <row r="43" spans="1:7" s="5" customFormat="1" ht="64.5" customHeight="1" x14ac:dyDescent="0.3">
      <c r="A43" s="18" t="s">
        <v>4</v>
      </c>
      <c r="B43" s="19" t="s">
        <v>61</v>
      </c>
      <c r="C43" s="35">
        <v>155157500</v>
      </c>
      <c r="D43" s="35">
        <v>130990300</v>
      </c>
    </row>
    <row r="44" spans="1:7" s="5" customFormat="1" ht="45.75" customHeight="1" x14ac:dyDescent="0.3">
      <c r="A44" s="18" t="s">
        <v>3</v>
      </c>
      <c r="B44" s="19" t="s">
        <v>62</v>
      </c>
      <c r="C44" s="35">
        <v>1319940500</v>
      </c>
      <c r="D44" s="35">
        <v>1345417500</v>
      </c>
    </row>
    <row r="45" spans="1:7" s="5" customFormat="1" x14ac:dyDescent="0.3">
      <c r="A45" s="37" t="s">
        <v>2</v>
      </c>
      <c r="B45" s="37"/>
      <c r="C45" s="33">
        <f>C19+C40</f>
        <v>2426697070.8499999</v>
      </c>
      <c r="D45" s="33">
        <f>D19+D40</f>
        <v>2439053756.4299998</v>
      </c>
    </row>
    <row r="46" spans="1:7" s="3" customFormat="1" x14ac:dyDescent="0.3">
      <c r="A46" s="28"/>
      <c r="B46" s="28"/>
      <c r="C46" s="28"/>
      <c r="D46" s="29"/>
    </row>
    <row r="47" spans="1:7" s="4" customFormat="1" ht="60" customHeight="1" x14ac:dyDescent="0.2">
      <c r="A47" s="38" t="s">
        <v>1</v>
      </c>
      <c r="B47" s="38"/>
      <c r="C47" s="38"/>
      <c r="D47" s="38"/>
    </row>
    <row r="48" spans="1:7" s="3" customFormat="1" ht="41.25" customHeight="1" x14ac:dyDescent="0.3">
      <c r="A48" s="30"/>
      <c r="B48" s="31"/>
      <c r="C48" s="31"/>
    </row>
    <row r="49" spans="1:13" s="3" customFormat="1" x14ac:dyDescent="0.3">
      <c r="A49" s="3" t="s">
        <v>71</v>
      </c>
    </row>
    <row r="50" spans="1:13" s="3" customFormat="1" x14ac:dyDescent="0.3">
      <c r="A50" s="31" t="s">
        <v>44</v>
      </c>
      <c r="B50" s="31"/>
    </row>
    <row r="51" spans="1:13" s="3" customFormat="1" x14ac:dyDescent="0.3">
      <c r="A51" s="31" t="s">
        <v>45</v>
      </c>
      <c r="B51" s="31"/>
      <c r="C51" s="26" t="s">
        <v>0</v>
      </c>
      <c r="D51" s="26"/>
    </row>
    <row r="52" spans="1:13" s="3" customFormat="1" x14ac:dyDescent="0.3">
      <c r="A52" s="31"/>
      <c r="B52" s="31"/>
      <c r="C52" s="31"/>
    </row>
    <row r="53" spans="1:13" s="3" customFormat="1" x14ac:dyDescent="0.3">
      <c r="A53" s="31"/>
      <c r="B53" s="31"/>
      <c r="C53" s="31"/>
      <c r="D53" s="26"/>
    </row>
    <row r="54" spans="1:13" x14ac:dyDescent="0.3">
      <c r="G54" s="2"/>
      <c r="H54" s="2"/>
      <c r="I54" s="2"/>
      <c r="J54" s="2"/>
      <c r="K54" s="2"/>
      <c r="L54" s="2"/>
      <c r="M54" s="2"/>
    </row>
    <row r="55" spans="1:13" x14ac:dyDescent="0.3">
      <c r="G55" s="2"/>
      <c r="H55" s="2"/>
      <c r="I55" s="2"/>
      <c r="J55" s="2"/>
      <c r="K55" s="2"/>
      <c r="L55" s="2"/>
      <c r="M55" s="2"/>
    </row>
    <row r="56" spans="1:13" x14ac:dyDescent="0.3">
      <c r="G56" s="2"/>
      <c r="H56" s="2"/>
      <c r="I56" s="2"/>
      <c r="J56" s="2"/>
      <c r="K56" s="2"/>
      <c r="L56" s="2"/>
      <c r="M56" s="2"/>
    </row>
    <row r="57" spans="1:13" ht="18.75" customHeight="1" x14ac:dyDescent="0.3">
      <c r="G57" s="2"/>
      <c r="H57" s="2"/>
      <c r="I57" s="2"/>
      <c r="J57" s="2"/>
      <c r="K57" s="2"/>
      <c r="L57" s="2"/>
      <c r="M57" s="2"/>
    </row>
    <row r="58" spans="1:13" x14ac:dyDescent="0.3">
      <c r="G58" s="7"/>
      <c r="H58" s="7"/>
      <c r="I58" s="7"/>
      <c r="J58" s="7"/>
      <c r="K58" s="7"/>
      <c r="L58" s="7"/>
      <c r="M58" s="7"/>
    </row>
  </sheetData>
  <mergeCells count="18">
    <mergeCell ref="B3:D3"/>
    <mergeCell ref="B4:D4"/>
    <mergeCell ref="B5:D5"/>
    <mergeCell ref="B6:D6"/>
    <mergeCell ref="B1:D1"/>
    <mergeCell ref="A45:B45"/>
    <mergeCell ref="A47:D47"/>
    <mergeCell ref="B9:D9"/>
    <mergeCell ref="B10:D10"/>
    <mergeCell ref="A12:D12"/>
    <mergeCell ref="A13:D13"/>
    <mergeCell ref="A14:D14"/>
    <mergeCell ref="A17:A18"/>
    <mergeCell ref="B17:B18"/>
    <mergeCell ref="C17:D17"/>
    <mergeCell ref="B7:D7"/>
    <mergeCell ref="B8:D8"/>
    <mergeCell ref="B2:D2"/>
  </mergeCells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28" max="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home</cp:lastModifiedBy>
  <cp:lastPrinted>2024-04-23T08:18:01Z</cp:lastPrinted>
  <dcterms:created xsi:type="dcterms:W3CDTF">2018-12-19T13:13:23Z</dcterms:created>
  <dcterms:modified xsi:type="dcterms:W3CDTF">2024-04-23T08:26:56Z</dcterms:modified>
</cp:coreProperties>
</file>